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4B7C8EAB-0C45-490C-859B-B59AF01B1C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X INVOICE (DOMESTIC)" sheetId="8" r:id="rId1"/>
  </sheets>
  <definedNames>
    <definedName name="_xlnm.Print_Area" localSheetId="0">'TAX INVOICE (DOMESTIC)'!$B$1:$P$52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8" l="1"/>
  <c r="P29" i="8"/>
  <c r="P38" i="8" l="1"/>
  <c r="P39" i="8" l="1"/>
  <c r="P40" i="8" s="1"/>
</calcChain>
</file>

<file path=xl/sharedStrings.xml><?xml version="1.0" encoding="utf-8"?>
<sst xmlns="http://schemas.openxmlformats.org/spreadsheetml/2006/main" count="64" uniqueCount="64">
  <si>
    <t>Authorised Signatory</t>
  </si>
  <si>
    <t>Company's PAN :</t>
  </si>
  <si>
    <t>AADCS5778F</t>
  </si>
  <si>
    <t>QUANTITY</t>
  </si>
  <si>
    <t>CONSIGNEE :</t>
  </si>
  <si>
    <t>BUYER's ORDER NUMBER :</t>
  </si>
  <si>
    <t>Range :</t>
  </si>
  <si>
    <t>Division :</t>
  </si>
  <si>
    <t>Commissionarate :</t>
  </si>
  <si>
    <t>GRAND TOTAL</t>
  </si>
  <si>
    <t>BUYER (if other than consignee) :</t>
  </si>
  <si>
    <t>DATE :</t>
  </si>
  <si>
    <t>DESPATCH DOCUMENT No. :</t>
  </si>
  <si>
    <t>DESPATCHED THROUGH :</t>
  </si>
  <si>
    <t>DESTINATION :</t>
  </si>
  <si>
    <t>DESCRIPTION OF GOODS</t>
  </si>
  <si>
    <t>SHIPPED</t>
  </si>
  <si>
    <t>BILLED</t>
  </si>
  <si>
    <t>RATE</t>
  </si>
  <si>
    <t>PER</t>
  </si>
  <si>
    <t>DISC %</t>
  </si>
  <si>
    <t>AMOUNT
(Rs.)</t>
  </si>
  <si>
    <t>TOTAL</t>
  </si>
  <si>
    <t>TAX INVOICE</t>
  </si>
  <si>
    <t>E. &amp; O.E</t>
  </si>
  <si>
    <t xml:space="preserve">TAX INVOICE No. : </t>
  </si>
  <si>
    <t xml:space="preserve">DATE: </t>
  </si>
  <si>
    <t>ITEM NO.</t>
  </si>
  <si>
    <t xml:space="preserve">DATE : </t>
  </si>
  <si>
    <t>19AADCS5778F1ZX</t>
  </si>
  <si>
    <t>Company's GSTIN :</t>
  </si>
  <si>
    <t>For Synergy Industrial Services Pvt. Ltd.</t>
  </si>
  <si>
    <t>IGST @18%</t>
  </si>
  <si>
    <r>
      <t xml:space="preserve">HSN CODE : </t>
    </r>
    <r>
      <rPr>
        <sz val="12"/>
        <color theme="1"/>
        <rFont val="Calibri"/>
        <family val="2"/>
        <scheme val="minor"/>
      </rPr>
      <t>84778090</t>
    </r>
  </si>
  <si>
    <t>I</t>
  </si>
  <si>
    <t>BALLYGUNGE DIVISION</t>
  </si>
  <si>
    <t>20, Jagruti Estate, Nr, Revabhai Estate</t>
  </si>
  <si>
    <t>Opp. Ishwarkrupa Weigh Bridge, CTM Cross Road, N.H.No. 8, Ahmadabad – 380026.</t>
  </si>
  <si>
    <t>KOLKATA-SOUTH</t>
  </si>
  <si>
    <t>PARTS OF BELT VULCANIZING MACHINE</t>
  </si>
  <si>
    <t>Ahmedabad - 380026 
Gujarat</t>
  </si>
  <si>
    <t>Motor Vehicle No. : N.A.</t>
  </si>
  <si>
    <t>DTDC COURIER</t>
  </si>
  <si>
    <t xml:space="preserve">Jagruti Rubber Enterprise </t>
  </si>
  <si>
    <t xml:space="preserve">20, Jagruti Estate, Nr, Revabhai Estate, </t>
  </si>
  <si>
    <t xml:space="preserve">Opp. Ishwarkrupa Weigh Bridge, CTM Cross Road, N.H.No. 8, Ahmadabad – 380026. 
</t>
  </si>
  <si>
    <t>OUR BANK DETAILS :                                                                                                                                                 STATE BANK OF INDIA, SME EXIM BRANCH                                                                                                  Bharat Chamber of Commerce, 9/1 Sayed Amir Ali Avenue, Kol - 700017                                         CC A/c No. - 43593619413
IFS Code : SBIN0004288</t>
  </si>
  <si>
    <r>
      <t xml:space="preserve">E-Way Bill No.- </t>
    </r>
    <r>
      <rPr>
        <sz val="12"/>
        <rFont val="Calibri"/>
        <family val="2"/>
        <scheme val="minor"/>
      </rPr>
      <t>N.A</t>
    </r>
  </si>
  <si>
    <r>
      <t xml:space="preserve">TERMS OF DELIVERY : </t>
    </r>
    <r>
      <rPr>
        <sz val="11"/>
        <color theme="1"/>
        <rFont val="Calibri"/>
        <family val="2"/>
        <scheme val="minor"/>
      </rPr>
      <t xml:space="preserve"> FOR SITE</t>
    </r>
  </si>
  <si>
    <r>
      <t>MODE/TERMS OF PAYMENT : 
10</t>
    </r>
    <r>
      <rPr>
        <sz val="11"/>
        <rFont val="Calibri"/>
        <family val="2"/>
        <scheme val="minor"/>
      </rPr>
      <t xml:space="preserve">0% PAYMENT WILL BE PAID AGAINST DISPATCH .
</t>
    </r>
  </si>
  <si>
    <t>NOS.</t>
  </si>
  <si>
    <r>
      <rPr>
        <b/>
        <sz val="11"/>
        <color theme="1"/>
        <rFont val="Calibri"/>
        <family val="2"/>
        <scheme val="minor"/>
      </rPr>
      <t xml:space="preserve">GSTIN - </t>
    </r>
    <r>
      <rPr>
        <sz val="11"/>
        <color theme="1"/>
        <rFont val="Calibri"/>
        <family val="2"/>
        <scheme val="minor"/>
      </rPr>
      <t xml:space="preserve">24AADFJ0603K1ZS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Contact Person :</t>
    </r>
    <r>
      <rPr>
        <sz val="11"/>
        <color theme="1"/>
        <rFont val="Calibri"/>
        <family val="2"/>
        <scheme val="minor"/>
      </rPr>
      <t xml:space="preserve"> Mr. Jignesh Patel (9925410410)</t>
    </r>
  </si>
  <si>
    <r>
      <rPr>
        <b/>
        <sz val="11"/>
        <rFont val="Calibri"/>
        <family val="2"/>
        <scheme val="minor"/>
      </rPr>
      <t>GSTIN -</t>
    </r>
    <r>
      <rPr>
        <sz val="11"/>
        <rFont val="Calibri"/>
        <family val="2"/>
        <scheme val="minor"/>
      </rPr>
      <t xml:space="preserve"> 24AADFJ0603K1ZS          </t>
    </r>
  </si>
  <si>
    <t>1/SISPL/26-27</t>
  </si>
  <si>
    <t>08.04.2026</t>
  </si>
  <si>
    <t>ORIGINAL FOR RECIPIENT</t>
  </si>
  <si>
    <r>
      <t xml:space="preserve">Date &amp; Time of Invoice : </t>
    </r>
    <r>
      <rPr>
        <sz val="11"/>
        <rFont val="Calibri"/>
        <family val="2"/>
        <scheme val="minor"/>
      </rPr>
      <t>08.04.2026 at 11:20 A.M.</t>
    </r>
  </si>
  <si>
    <r>
      <t>Date &amp; Time of Removal :</t>
    </r>
    <r>
      <rPr>
        <sz val="11"/>
        <rFont val="Calibri"/>
        <family val="2"/>
        <scheme val="minor"/>
      </rPr>
      <t xml:space="preserve"> 08.04.2026  at 12:30 P.M.</t>
    </r>
  </si>
  <si>
    <t xml:space="preserve">08.04.2026 </t>
  </si>
  <si>
    <t>JRE/PO/26-27/001/P</t>
  </si>
  <si>
    <t>03.04.2026</t>
  </si>
  <si>
    <t>32A FLAT SOCKET BACKELITE INSERT</t>
  </si>
  <si>
    <r>
      <t>AMOUNT CHARGEABLE (</t>
    </r>
    <r>
      <rPr>
        <b/>
        <i/>
        <sz val="12"/>
        <color theme="1"/>
        <rFont val="Calibri"/>
        <family val="2"/>
        <scheme val="minor"/>
      </rPr>
      <t>in words</t>
    </r>
    <r>
      <rPr>
        <b/>
        <sz val="12"/>
        <color theme="1"/>
        <rFont val="Calibri"/>
        <family val="2"/>
        <scheme val="minor"/>
      </rPr>
      <t>) : NINETEEN THOUSAND FOUR HUNDRED SEVENTY  ONLY.</t>
    </r>
  </si>
  <si>
    <t>K76254799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</si>
</sst>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4" fontId="0" fillId="0" borderId="29" xfId="1" applyFont="1" applyBorder="1" applyAlignment="1">
      <alignment vertical="center"/>
    </xf>
    <xf numFmtId="164" fontId="0" fillId="0" borderId="30" xfId="1" applyFont="1" applyBorder="1" applyAlignment="1">
      <alignment vertical="center"/>
    </xf>
    <xf numFmtId="2" fontId="0" fillId="0" borderId="28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6" xfId="0" quotePrefix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32" xfId="0" applyBorder="1" applyAlignment="1">
      <alignment vertical="center"/>
    </xf>
    <xf numFmtId="10" fontId="0" fillId="0" borderId="17" xfId="0" applyNumberFormat="1" applyBorder="1" applyAlignment="1">
      <alignment horizontal="center" vertical="center"/>
    </xf>
    <xf numFmtId="164" fontId="6" fillId="0" borderId="23" xfId="1" applyFont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64" fontId="9" fillId="0" borderId="15" xfId="1" applyFont="1" applyBorder="1" applyAlignment="1">
      <alignment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9" fontId="9" fillId="0" borderId="33" xfId="0" applyNumberFormat="1" applyFont="1" applyBorder="1" applyAlignment="1">
      <alignment horizontal="center" vertical="center"/>
    </xf>
    <xf numFmtId="164" fontId="9" fillId="0" borderId="2" xfId="1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3" fillId="0" borderId="18" xfId="0" applyFont="1" applyBorder="1" applyAlignment="1">
      <alignment horizontal="right" vertical="center"/>
    </xf>
    <xf numFmtId="0" fontId="13" fillId="0" borderId="35" xfId="0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/>
    </xf>
    <xf numFmtId="0" fontId="9" fillId="0" borderId="28" xfId="0" applyFont="1" applyBorder="1" applyAlignment="1">
      <alignment horizontal="left" vertical="top"/>
    </xf>
    <xf numFmtId="0" fontId="1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9" fillId="0" borderId="31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3" fillId="0" borderId="22" xfId="0" applyFont="1" applyBorder="1" applyAlignment="1">
      <alignment horizontal="right" vertical="center"/>
    </xf>
    <xf numFmtId="0" fontId="1" fillId="0" borderId="36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3" fillId="0" borderId="19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164" fontId="0" fillId="0" borderId="44" xfId="1" applyFont="1" applyBorder="1" applyAlignment="1">
      <alignment horizontal="center" vertical="center"/>
    </xf>
    <xf numFmtId="164" fontId="0" fillId="0" borderId="45" xfId="1" applyFont="1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10" fontId="0" fillId="0" borderId="3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0" borderId="1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16</xdr:col>
      <xdr:colOff>0</xdr:colOff>
      <xdr:row>5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9074" y="190500"/>
          <a:ext cx="9810751" cy="77152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100"/>
            <a:t>							</a:t>
          </a:r>
          <a:r>
            <a:rPr lang="en-US" sz="1100" baseline="0"/>
            <a:t>    </a:t>
          </a:r>
          <a:endParaRPr lang="en-US" sz="1100" b="1"/>
        </a:p>
      </xdr:txBody>
    </xdr:sp>
    <xdr:clientData/>
  </xdr:twoCellAnchor>
  <xdr:oneCellAnchor>
    <xdr:from>
      <xdr:col>14</xdr:col>
      <xdr:colOff>428625</xdr:colOff>
      <xdr:row>1</xdr:row>
      <xdr:rowOff>47625</xdr:rowOff>
    </xdr:from>
    <xdr:ext cx="847724" cy="2889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629650" y="238125"/>
          <a:ext cx="847724" cy="288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r"/>
          <a:r>
            <a:rPr lang="en-US" sz="1100" b="1">
              <a:latin typeface="Comic Sans MS" pitchFamily="66" charset="0"/>
            </a:rPr>
            <a:t>SYNERGY</a:t>
          </a:r>
        </a:p>
      </xdr:txBody>
    </xdr:sp>
    <xdr:clientData/>
  </xdr:oneCellAnchor>
  <xdr:twoCellAnchor>
    <xdr:from>
      <xdr:col>12</xdr:col>
      <xdr:colOff>142875</xdr:colOff>
      <xdr:row>2</xdr:row>
      <xdr:rowOff>104775</xdr:rowOff>
    </xdr:from>
    <xdr:to>
      <xdr:col>15</xdr:col>
      <xdr:colOff>733425</xdr:colOff>
      <xdr:row>3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124700" y="485775"/>
          <a:ext cx="2419350" cy="219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000" b="1"/>
            <a:t>Synergy</a:t>
          </a:r>
          <a:r>
            <a:rPr lang="en-US" sz="1000" b="1" baseline="0"/>
            <a:t> Industrial Services Private Limited</a:t>
          </a:r>
          <a:endParaRPr lang="en-US" sz="1000" b="1"/>
        </a:p>
      </xdr:txBody>
    </xdr:sp>
    <xdr:clientData/>
  </xdr:twoCellAnchor>
  <xdr:twoCellAnchor>
    <xdr:from>
      <xdr:col>12</xdr:col>
      <xdr:colOff>152400</xdr:colOff>
      <xdr:row>3</xdr:row>
      <xdr:rowOff>161925</xdr:rowOff>
    </xdr:from>
    <xdr:to>
      <xdr:col>15</xdr:col>
      <xdr:colOff>619125</xdr:colOff>
      <xdr:row>4</xdr:row>
      <xdr:rowOff>152400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134225" y="733425"/>
          <a:ext cx="22955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sz="900" b="1"/>
            <a:t>CIN</a:t>
          </a:r>
          <a:r>
            <a:rPr lang="en-US" sz="900" b="1" baseline="0"/>
            <a:t> : U51909WB1996PTC078807</a:t>
          </a:r>
          <a:endParaRPr lang="en-US" sz="900" b="1"/>
        </a:p>
      </xdr:txBody>
    </xdr:sp>
    <xdr:clientData/>
  </xdr:twoCellAnchor>
  <xdr:twoCellAnchor>
    <xdr:from>
      <xdr:col>1</xdr:col>
      <xdr:colOff>0</xdr:colOff>
      <xdr:row>47</xdr:row>
      <xdr:rowOff>0</xdr:rowOff>
    </xdr:from>
    <xdr:to>
      <xdr:col>16</xdr:col>
      <xdr:colOff>0</xdr:colOff>
      <xdr:row>51</xdr:row>
      <xdr:rowOff>66675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13792200"/>
          <a:ext cx="9810750" cy="8286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1100"/>
            <a:t>							</a:t>
          </a:r>
          <a:r>
            <a:rPr lang="en-US" sz="1100" baseline="0"/>
            <a:t>    </a:t>
          </a:r>
          <a:endParaRPr lang="en-US" sz="1100" b="1"/>
        </a:p>
      </xdr:txBody>
    </xdr:sp>
    <xdr:clientData/>
  </xdr:twoCellAnchor>
  <xdr:twoCellAnchor>
    <xdr:from>
      <xdr:col>1</xdr:col>
      <xdr:colOff>400050</xdr:colOff>
      <xdr:row>47</xdr:row>
      <xdr:rowOff>95250</xdr:rowOff>
    </xdr:from>
    <xdr:to>
      <xdr:col>4</xdr:col>
      <xdr:colOff>178594</xdr:colOff>
      <xdr:row>49</xdr:row>
      <xdr:rowOff>95250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19125" y="12363450"/>
          <a:ext cx="1607344" cy="381000"/>
        </a:xfrm>
        <a:prstGeom prst="rect">
          <a:avLst/>
        </a:prstGeom>
        <a:solidFill>
          <a:schemeClr val="lt1"/>
        </a:solidFill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30/1, Ballygunge</a:t>
          </a:r>
          <a:r>
            <a:rPr lang="en-US" sz="1000" b="1" baseline="0"/>
            <a:t> Place</a:t>
          </a:r>
        </a:p>
        <a:p>
          <a:r>
            <a:rPr lang="en-US" sz="1000" b="1" baseline="0"/>
            <a:t>Kolkata - 700 019</a:t>
          </a:r>
          <a:endParaRPr lang="en-US" sz="1000" b="1"/>
        </a:p>
      </xdr:txBody>
    </xdr:sp>
    <xdr:clientData/>
  </xdr:twoCellAnchor>
  <xdr:twoCellAnchor>
    <xdr:from>
      <xdr:col>6</xdr:col>
      <xdr:colOff>381001</xdr:colOff>
      <xdr:row>47</xdr:row>
      <xdr:rowOff>104775</xdr:rowOff>
    </xdr:from>
    <xdr:to>
      <xdr:col>9</xdr:col>
      <xdr:colOff>28127</xdr:colOff>
      <xdr:row>49</xdr:row>
      <xdr:rowOff>104775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48076" y="12372975"/>
          <a:ext cx="1475926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Tel : +91 33 2440 3422</a:t>
          </a:r>
        </a:p>
        <a:p>
          <a:r>
            <a:rPr lang="en-US" sz="1000" b="1"/>
            <a:t>Fax : +91 33 2440 2433</a:t>
          </a:r>
        </a:p>
      </xdr:txBody>
    </xdr:sp>
    <xdr:clientData/>
  </xdr:twoCellAnchor>
  <xdr:twoCellAnchor>
    <xdr:from>
      <xdr:col>10</xdr:col>
      <xdr:colOff>609601</xdr:colOff>
      <xdr:row>47</xdr:row>
      <xdr:rowOff>95250</xdr:rowOff>
    </xdr:from>
    <xdr:to>
      <xdr:col>13</xdr:col>
      <xdr:colOff>523067</xdr:colOff>
      <xdr:row>49</xdr:row>
      <xdr:rowOff>95250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315076" y="12363450"/>
          <a:ext cx="1799416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/>
            <a:t>Mail : info@synergyispl.com</a:t>
          </a:r>
        </a:p>
        <a:p>
          <a:r>
            <a:rPr lang="en-US" sz="1000" b="1"/>
            <a:t>Web : www.synergyispl.com</a:t>
          </a:r>
        </a:p>
      </xdr:txBody>
    </xdr:sp>
    <xdr:clientData/>
  </xdr:twoCellAnchor>
  <xdr:twoCellAnchor>
    <xdr:from>
      <xdr:col>2</xdr:col>
      <xdr:colOff>495300</xdr:colOff>
      <xdr:row>49</xdr:row>
      <xdr:rowOff>152400</xdr:rowOff>
    </xdr:from>
    <xdr:to>
      <xdr:col>12</xdr:col>
      <xdr:colOff>215526</xdr:colOff>
      <xdr:row>51</xdr:row>
      <xdr:rowOff>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323975" y="12801600"/>
          <a:ext cx="5873376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sz="1000" b="1"/>
            <a:t>Works</a:t>
          </a:r>
          <a:r>
            <a:rPr lang="en-US" sz="1000" b="1" baseline="0"/>
            <a:t> : Plot-P1 (F), Hospital Road, WBIIDC Industrial Growth Centre, Kalyani, Nadia, WB, PIN-741 235</a:t>
          </a:r>
          <a:endParaRPr lang="en-US" sz="10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563880</xdr:colOff>
          <xdr:row>1</xdr:row>
          <xdr:rowOff>60960</xdr:rowOff>
        </xdr:from>
        <xdr:to>
          <xdr:col>15</xdr:col>
          <xdr:colOff>922020</xdr:colOff>
          <xdr:row>3</xdr:row>
          <xdr:rowOff>129540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  <pageSetUpPr fitToPage="1"/>
  </sheetPr>
  <dimension ref="B2:V52"/>
  <sheetViews>
    <sheetView tabSelected="1" workbookViewId="0">
      <selection activeCell="T14" sqref="T14"/>
    </sheetView>
  </sheetViews>
  <sheetFormatPr defaultColWidth="9.109375" defaultRowHeight="14.4" x14ac:dyDescent="0.3"/>
  <cols>
    <col min="1" max="1" width="3.33203125" style="1" customWidth="1"/>
    <col min="2" max="2" width="11.6640625" style="1" customWidth="1"/>
    <col min="3" max="8" width="9.109375" style="1"/>
    <col min="9" max="9" width="9.6640625" style="1" customWidth="1"/>
    <col min="10" max="10" width="12.33203125" style="1" customWidth="1"/>
    <col min="11" max="11" width="10" style="1" bestFit="1" customWidth="1"/>
    <col min="12" max="12" width="9.109375" style="1"/>
    <col min="13" max="13" width="10.5546875" style="1" bestFit="1" customWidth="1"/>
    <col min="14" max="15" width="9.109375" style="1"/>
    <col min="16" max="16" width="18.33203125" style="1" customWidth="1"/>
    <col min="17" max="17" width="9.109375" style="1"/>
    <col min="18" max="18" width="10.5546875" style="1" bestFit="1" customWidth="1"/>
    <col min="19" max="19" width="13.33203125" style="1" bestFit="1" customWidth="1"/>
    <col min="20" max="21" width="9.109375" style="1"/>
    <col min="22" max="22" width="13.33203125" style="1" bestFit="1" customWidth="1"/>
    <col min="23" max="16384" width="9.109375" style="1"/>
  </cols>
  <sheetData>
    <row r="2" spans="2:17" x14ac:dyDescent="0.3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1"/>
      <c r="P2" s="11"/>
    </row>
    <row r="3" spans="2:17" x14ac:dyDescent="0.3">
      <c r="B3" s="6"/>
      <c r="O3" s="3"/>
      <c r="P3" s="3"/>
    </row>
    <row r="4" spans="2:17" x14ac:dyDescent="0.3">
      <c r="B4" s="6"/>
      <c r="O4" s="3"/>
      <c r="P4" s="3"/>
    </row>
    <row r="5" spans="2:17" x14ac:dyDescent="0.3">
      <c r="B5" s="6"/>
      <c r="O5" s="3"/>
      <c r="P5" s="3"/>
    </row>
    <row r="6" spans="2:17" ht="15" customHeight="1" x14ac:dyDescent="0.3">
      <c r="B6" s="66" t="s">
        <v>23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2:17" ht="15" customHeight="1" x14ac:dyDescent="0.3">
      <c r="B7" s="67"/>
      <c r="C7" s="67"/>
      <c r="D7" s="67"/>
      <c r="E7" s="67"/>
      <c r="F7" s="67"/>
      <c r="G7" s="67"/>
      <c r="H7" s="67"/>
      <c r="I7" s="67"/>
      <c r="J7" s="66"/>
      <c r="K7" s="66"/>
      <c r="L7" s="66"/>
      <c r="M7" s="66"/>
      <c r="N7" s="66"/>
      <c r="O7" s="67"/>
      <c r="P7" s="67"/>
    </row>
    <row r="8" spans="2:17" ht="15" customHeight="1" x14ac:dyDescent="0.3">
      <c r="B8" s="71" t="s">
        <v>55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2:17" ht="20.100000000000001" customHeight="1" x14ac:dyDescent="0.3">
      <c r="B9" s="125" t="s">
        <v>4</v>
      </c>
      <c r="C9" s="127"/>
      <c r="D9" s="127"/>
      <c r="E9" s="127"/>
      <c r="F9" s="127"/>
      <c r="G9" s="127"/>
      <c r="H9" s="127"/>
      <c r="I9" s="126"/>
      <c r="J9" s="125" t="s">
        <v>25</v>
      </c>
      <c r="K9" s="127"/>
      <c r="L9" s="127"/>
      <c r="M9" s="127"/>
      <c r="N9" s="127"/>
      <c r="O9" s="125" t="s">
        <v>26</v>
      </c>
      <c r="P9" s="126"/>
      <c r="Q9" s="12"/>
    </row>
    <row r="10" spans="2:17" ht="20.100000000000001" customHeight="1" x14ac:dyDescent="0.3">
      <c r="B10" s="128" t="s">
        <v>43</v>
      </c>
      <c r="C10" s="83"/>
      <c r="D10" s="83"/>
      <c r="E10" s="83"/>
      <c r="F10" s="83"/>
      <c r="G10" s="83"/>
      <c r="H10" s="83"/>
      <c r="I10" s="84"/>
      <c r="J10" s="128" t="s">
        <v>53</v>
      </c>
      <c r="K10" s="83"/>
      <c r="L10" s="83"/>
      <c r="M10" s="83"/>
      <c r="N10" s="84"/>
      <c r="O10" s="87" t="s">
        <v>54</v>
      </c>
      <c r="P10" s="89"/>
    </row>
    <row r="11" spans="2:17" ht="20.100000000000001" customHeight="1" x14ac:dyDescent="0.3">
      <c r="B11" s="128" t="s">
        <v>44</v>
      </c>
      <c r="C11" s="83"/>
      <c r="D11" s="83"/>
      <c r="E11" s="83"/>
      <c r="F11" s="83"/>
      <c r="G11" s="83"/>
      <c r="H11" s="83"/>
      <c r="I11" s="84"/>
      <c r="J11" s="132"/>
      <c r="K11" s="85"/>
      <c r="L11" s="85"/>
      <c r="M11" s="85"/>
      <c r="N11" s="86"/>
      <c r="O11" s="133"/>
      <c r="P11" s="134"/>
    </row>
    <row r="12" spans="2:17" ht="24" customHeight="1" x14ac:dyDescent="0.3">
      <c r="B12" s="135" t="s">
        <v>45</v>
      </c>
      <c r="C12" s="136"/>
      <c r="D12" s="136"/>
      <c r="E12" s="136"/>
      <c r="F12" s="136"/>
      <c r="G12" s="136"/>
      <c r="H12" s="136"/>
      <c r="I12" s="137"/>
      <c r="J12" s="129" t="s">
        <v>56</v>
      </c>
      <c r="K12" s="130"/>
      <c r="L12" s="130"/>
      <c r="M12" s="130"/>
      <c r="N12" s="130"/>
      <c r="O12" s="130"/>
      <c r="P12" s="131"/>
    </row>
    <row r="13" spans="2:17" ht="33" customHeight="1" x14ac:dyDescent="0.3">
      <c r="B13" s="135" t="s">
        <v>51</v>
      </c>
      <c r="C13" s="136"/>
      <c r="D13" s="136"/>
      <c r="E13" s="136"/>
      <c r="F13" s="136"/>
      <c r="G13" s="136"/>
      <c r="H13" s="136"/>
      <c r="I13" s="137"/>
      <c r="J13" s="90" t="s">
        <v>57</v>
      </c>
      <c r="K13" s="88"/>
      <c r="L13" s="88"/>
      <c r="M13" s="88"/>
      <c r="N13" s="88"/>
      <c r="O13" s="88"/>
      <c r="P13" s="89"/>
    </row>
    <row r="14" spans="2:17" ht="20.100000000000001" customHeight="1" x14ac:dyDescent="0.3">
      <c r="B14" s="129" t="s">
        <v>10</v>
      </c>
      <c r="C14" s="149"/>
      <c r="D14" s="149"/>
      <c r="E14" s="149"/>
      <c r="F14" s="149"/>
      <c r="G14" s="149"/>
      <c r="H14" s="149"/>
      <c r="I14" s="150"/>
      <c r="J14" s="75" t="s">
        <v>41</v>
      </c>
      <c r="K14" s="76"/>
      <c r="L14" s="76"/>
      <c r="M14" s="76"/>
      <c r="N14" s="76"/>
      <c r="O14" s="76"/>
      <c r="P14" s="77"/>
    </row>
    <row r="15" spans="2:17" ht="21" customHeight="1" x14ac:dyDescent="0.3">
      <c r="B15" s="151" t="str">
        <f>B10</f>
        <v xml:space="preserve">Jagruti Rubber Enterprise </v>
      </c>
      <c r="C15" s="152"/>
      <c r="D15" s="152"/>
      <c r="E15" s="152"/>
      <c r="F15" s="152"/>
      <c r="G15" s="152"/>
      <c r="H15" s="152"/>
      <c r="I15" s="153"/>
      <c r="J15" s="78" t="s">
        <v>12</v>
      </c>
      <c r="K15" s="79"/>
      <c r="L15" s="79"/>
      <c r="M15" s="80"/>
      <c r="N15" s="78" t="s">
        <v>28</v>
      </c>
      <c r="O15" s="79"/>
      <c r="P15" s="80"/>
    </row>
    <row r="16" spans="2:17" ht="20.100000000000001" customHeight="1" x14ac:dyDescent="0.3">
      <c r="B16" s="128" t="s">
        <v>36</v>
      </c>
      <c r="C16" s="83"/>
      <c r="D16" s="83"/>
      <c r="E16" s="83"/>
      <c r="F16" s="83"/>
      <c r="G16" s="83"/>
      <c r="H16" s="83"/>
      <c r="I16" s="84"/>
      <c r="J16" s="83" t="s">
        <v>63</v>
      </c>
      <c r="K16" s="83"/>
      <c r="L16" s="83"/>
      <c r="M16" s="84"/>
      <c r="N16" s="87" t="s">
        <v>58</v>
      </c>
      <c r="O16" s="88"/>
      <c r="P16" s="89"/>
    </row>
    <row r="17" spans="2:22" ht="20.100000000000001" customHeight="1" x14ac:dyDescent="0.3">
      <c r="B17" s="87" t="s">
        <v>37</v>
      </c>
      <c r="C17" s="88"/>
      <c r="D17" s="88"/>
      <c r="E17" s="88"/>
      <c r="F17" s="88"/>
      <c r="G17" s="88"/>
      <c r="H17" s="88"/>
      <c r="I17" s="89"/>
      <c r="J17" s="85"/>
      <c r="K17" s="85"/>
      <c r="L17" s="85"/>
      <c r="M17" s="86"/>
      <c r="N17" s="133"/>
      <c r="O17" s="154"/>
      <c r="P17" s="134"/>
    </row>
    <row r="18" spans="2:22" ht="20.100000000000001" customHeight="1" x14ac:dyDescent="0.3">
      <c r="B18" s="87" t="s">
        <v>52</v>
      </c>
      <c r="C18" s="88"/>
      <c r="D18" s="88"/>
      <c r="E18" s="88"/>
      <c r="F18" s="88"/>
      <c r="G18" s="88"/>
      <c r="H18" s="88"/>
      <c r="I18" s="89"/>
      <c r="J18" s="127" t="s">
        <v>13</v>
      </c>
      <c r="K18" s="127"/>
      <c r="L18" s="127"/>
      <c r="M18" s="126"/>
      <c r="N18" s="157" t="s">
        <v>14</v>
      </c>
      <c r="O18" s="158"/>
      <c r="P18" s="159"/>
    </row>
    <row r="19" spans="2:22" ht="20.100000000000001" customHeight="1" x14ac:dyDescent="0.3">
      <c r="B19" s="160" t="s">
        <v>46</v>
      </c>
      <c r="C19" s="138"/>
      <c r="D19" s="138"/>
      <c r="E19" s="138"/>
      <c r="F19" s="138"/>
      <c r="G19" s="138"/>
      <c r="H19" s="138"/>
      <c r="I19" s="139"/>
      <c r="J19" s="155" t="s">
        <v>42</v>
      </c>
      <c r="K19" s="156"/>
      <c r="L19" s="156"/>
      <c r="M19" s="156"/>
      <c r="N19" s="167" t="s">
        <v>40</v>
      </c>
      <c r="O19" s="83"/>
      <c r="P19" s="84"/>
      <c r="R19" s="29"/>
    </row>
    <row r="20" spans="2:22" ht="20.100000000000001" customHeight="1" x14ac:dyDescent="0.3">
      <c r="B20" s="161"/>
      <c r="C20" s="162"/>
      <c r="D20" s="162"/>
      <c r="E20" s="162"/>
      <c r="F20" s="162"/>
      <c r="G20" s="162"/>
      <c r="H20" s="162"/>
      <c r="I20" s="163"/>
      <c r="J20" s="155"/>
      <c r="K20" s="156"/>
      <c r="L20" s="156"/>
      <c r="M20" s="156"/>
      <c r="N20" s="132"/>
      <c r="O20" s="85"/>
      <c r="P20" s="86"/>
    </row>
    <row r="21" spans="2:22" ht="36" customHeight="1" x14ac:dyDescent="0.3">
      <c r="B21" s="161"/>
      <c r="C21" s="162"/>
      <c r="D21" s="162"/>
      <c r="E21" s="162"/>
      <c r="F21" s="162"/>
      <c r="G21" s="162"/>
      <c r="H21" s="162"/>
      <c r="I21" s="163"/>
      <c r="J21" s="81" t="s">
        <v>33</v>
      </c>
      <c r="K21" s="81"/>
      <c r="L21" s="81"/>
      <c r="M21" s="82"/>
      <c r="N21" s="143" t="s">
        <v>48</v>
      </c>
      <c r="O21" s="144"/>
      <c r="P21" s="145"/>
    </row>
    <row r="22" spans="2:22" ht="20.100000000000001" customHeight="1" x14ac:dyDescent="0.3">
      <c r="B22" s="164"/>
      <c r="C22" s="165"/>
      <c r="D22" s="165"/>
      <c r="E22" s="165"/>
      <c r="F22" s="165"/>
      <c r="G22" s="165"/>
      <c r="H22" s="165"/>
      <c r="I22" s="166"/>
      <c r="J22" s="138" t="s">
        <v>49</v>
      </c>
      <c r="K22" s="138"/>
      <c r="L22" s="138"/>
      <c r="M22" s="138"/>
      <c r="N22" s="138"/>
      <c r="O22" s="138"/>
      <c r="P22" s="139"/>
    </row>
    <row r="23" spans="2:22" ht="22.5" customHeight="1" x14ac:dyDescent="0.3">
      <c r="B23" s="168" t="s">
        <v>5</v>
      </c>
      <c r="C23" s="168"/>
      <c r="D23" s="168"/>
      <c r="E23" s="168"/>
      <c r="F23" s="168" t="s">
        <v>11</v>
      </c>
      <c r="G23" s="168"/>
      <c r="H23" s="168"/>
      <c r="I23" s="168"/>
      <c r="J23" s="140"/>
      <c r="K23" s="141"/>
      <c r="L23" s="141"/>
      <c r="M23" s="141"/>
      <c r="N23" s="141"/>
      <c r="O23" s="141"/>
      <c r="P23" s="142"/>
    </row>
    <row r="24" spans="2:22" ht="30" customHeight="1" x14ac:dyDescent="0.3">
      <c r="B24" s="74" t="s">
        <v>59</v>
      </c>
      <c r="C24" s="74"/>
      <c r="D24" s="74"/>
      <c r="E24" s="74"/>
      <c r="F24" s="74" t="s">
        <v>60</v>
      </c>
      <c r="G24" s="74"/>
      <c r="H24" s="74"/>
      <c r="I24" s="74"/>
      <c r="J24" s="96" t="s">
        <v>47</v>
      </c>
      <c r="K24" s="97"/>
      <c r="L24" s="97"/>
      <c r="M24" s="97"/>
      <c r="N24" s="97"/>
      <c r="O24" s="97"/>
      <c r="P24" s="98"/>
    </row>
    <row r="25" spans="2:22" ht="15" customHeight="1" x14ac:dyDescent="0.3">
      <c r="B25" s="54" t="s">
        <v>27</v>
      </c>
      <c r="C25" s="54" t="s">
        <v>15</v>
      </c>
      <c r="D25" s="54"/>
      <c r="E25" s="54"/>
      <c r="F25" s="54"/>
      <c r="G25" s="54"/>
      <c r="H25" s="54"/>
      <c r="I25" s="54"/>
      <c r="J25" s="55"/>
      <c r="K25" s="47" t="s">
        <v>3</v>
      </c>
      <c r="L25" s="48"/>
      <c r="M25" s="94" t="s">
        <v>18</v>
      </c>
      <c r="N25" s="146" t="s">
        <v>19</v>
      </c>
      <c r="O25" s="94" t="s">
        <v>20</v>
      </c>
      <c r="P25" s="94" t="s">
        <v>21</v>
      </c>
    </row>
    <row r="26" spans="2:22" x14ac:dyDescent="0.3">
      <c r="B26" s="55"/>
      <c r="C26" s="55"/>
      <c r="D26" s="55"/>
      <c r="E26" s="55"/>
      <c r="F26" s="55"/>
      <c r="G26" s="55"/>
      <c r="H26" s="55"/>
      <c r="I26" s="55"/>
      <c r="J26" s="55"/>
      <c r="K26" s="2" t="s">
        <v>16</v>
      </c>
      <c r="L26" s="9" t="s">
        <v>17</v>
      </c>
      <c r="M26" s="95"/>
      <c r="N26" s="146"/>
      <c r="O26" s="95"/>
      <c r="P26" s="95"/>
    </row>
    <row r="27" spans="2:22" ht="20.100000000000001" customHeight="1" x14ac:dyDescent="0.3">
      <c r="B27" s="23"/>
      <c r="C27" s="56"/>
      <c r="D27" s="57"/>
      <c r="E27" s="57"/>
      <c r="F27" s="57"/>
      <c r="G27" s="57"/>
      <c r="H27" s="57"/>
      <c r="I27" s="57"/>
      <c r="J27" s="57"/>
      <c r="K27" s="7"/>
      <c r="L27" s="7"/>
      <c r="M27" s="13"/>
      <c r="N27" s="7"/>
      <c r="O27" s="7"/>
      <c r="P27" s="18"/>
      <c r="R27" s="22"/>
    </row>
    <row r="28" spans="2:22" ht="30" customHeight="1" x14ac:dyDescent="0.3">
      <c r="B28" s="21"/>
      <c r="C28" s="49" t="s">
        <v>39</v>
      </c>
      <c r="D28" s="50"/>
      <c r="E28" s="50"/>
      <c r="F28" s="50"/>
      <c r="G28" s="50"/>
      <c r="H28" s="50"/>
      <c r="I28" s="50"/>
      <c r="J28" s="50"/>
      <c r="K28" s="8"/>
      <c r="L28" s="8"/>
      <c r="M28" s="20"/>
      <c r="N28" s="8"/>
      <c r="O28" s="27"/>
      <c r="P28" s="19"/>
      <c r="S28" s="25"/>
      <c r="V28" s="25"/>
    </row>
    <row r="29" spans="2:22" ht="15" customHeight="1" x14ac:dyDescent="0.3">
      <c r="B29" s="147">
        <v>1</v>
      </c>
      <c r="C29" s="58" t="s">
        <v>61</v>
      </c>
      <c r="D29" s="59"/>
      <c r="E29" s="59"/>
      <c r="F29" s="59"/>
      <c r="G29" s="59"/>
      <c r="H29" s="59"/>
      <c r="I29" s="59"/>
      <c r="J29" s="60"/>
      <c r="K29" s="64">
        <v>10</v>
      </c>
      <c r="L29" s="64">
        <v>10</v>
      </c>
      <c r="M29" s="123">
        <v>1650</v>
      </c>
      <c r="N29" s="64" t="s">
        <v>50</v>
      </c>
      <c r="O29" s="121"/>
      <c r="P29" s="119">
        <f>M29*L29</f>
        <v>16500</v>
      </c>
      <c r="S29" s="25"/>
      <c r="V29" s="25"/>
    </row>
    <row r="30" spans="2:22" ht="15" customHeight="1" x14ac:dyDescent="0.3">
      <c r="B30" s="148"/>
      <c r="C30" s="61"/>
      <c r="D30" s="62"/>
      <c r="E30" s="62"/>
      <c r="F30" s="62"/>
      <c r="G30" s="62"/>
      <c r="H30" s="62"/>
      <c r="I30" s="62"/>
      <c r="J30" s="63"/>
      <c r="K30" s="65"/>
      <c r="L30" s="65"/>
      <c r="M30" s="124"/>
      <c r="N30" s="65"/>
      <c r="O30" s="122"/>
      <c r="P30" s="120"/>
      <c r="S30" s="25"/>
      <c r="V30" s="25"/>
    </row>
    <row r="31" spans="2:22" ht="30" customHeight="1" x14ac:dyDescent="0.3">
      <c r="B31" s="21"/>
      <c r="C31" s="51"/>
      <c r="D31" s="52"/>
      <c r="E31" s="52"/>
      <c r="F31" s="52"/>
      <c r="G31" s="52"/>
      <c r="H31" s="52"/>
      <c r="I31" s="52"/>
      <c r="J31" s="53"/>
      <c r="K31" s="8"/>
      <c r="L31" s="8"/>
      <c r="M31" s="20"/>
      <c r="N31" s="8"/>
      <c r="O31" s="8"/>
      <c r="P31" s="19"/>
      <c r="S31" s="25"/>
      <c r="V31" s="25"/>
    </row>
    <row r="32" spans="2:22" ht="30" customHeight="1" x14ac:dyDescent="0.3">
      <c r="B32" s="21"/>
      <c r="C32" s="45"/>
      <c r="D32" s="46"/>
      <c r="E32" s="46"/>
      <c r="F32" s="46"/>
      <c r="G32" s="46"/>
      <c r="H32" s="46"/>
      <c r="I32" s="46"/>
      <c r="J32" s="46"/>
      <c r="K32" s="8"/>
      <c r="L32" s="8"/>
      <c r="M32" s="20"/>
      <c r="N32" s="8"/>
      <c r="O32" s="8"/>
      <c r="P32" s="19"/>
      <c r="S32" s="25"/>
      <c r="V32" s="25"/>
    </row>
    <row r="33" spans="2:22" ht="30" customHeight="1" x14ac:dyDescent="0.3">
      <c r="B33" s="21"/>
      <c r="C33" s="45"/>
      <c r="D33" s="46"/>
      <c r="E33" s="46"/>
      <c r="F33" s="46"/>
      <c r="G33" s="46"/>
      <c r="H33" s="46"/>
      <c r="I33" s="46"/>
      <c r="J33" s="46"/>
      <c r="K33" s="8"/>
      <c r="L33" s="8"/>
      <c r="M33" s="20"/>
      <c r="N33" s="8"/>
      <c r="O33" s="8"/>
      <c r="P33" s="19"/>
      <c r="S33" s="25"/>
      <c r="V33" s="25"/>
    </row>
    <row r="34" spans="2:22" ht="30" customHeight="1" x14ac:dyDescent="0.3">
      <c r="B34" s="21"/>
      <c r="C34" s="45"/>
      <c r="D34" s="46"/>
      <c r="E34" s="46"/>
      <c r="F34" s="46"/>
      <c r="G34" s="46"/>
      <c r="H34" s="46"/>
      <c r="I34" s="46"/>
      <c r="J34" s="46"/>
      <c r="K34" s="8"/>
      <c r="L34" s="8"/>
      <c r="M34" s="20"/>
      <c r="N34" s="8"/>
      <c r="O34" s="27"/>
      <c r="P34" s="19"/>
      <c r="S34" s="25"/>
      <c r="V34" s="25"/>
    </row>
    <row r="35" spans="2:22" ht="30" customHeight="1" x14ac:dyDescent="0.3">
      <c r="B35" s="24"/>
      <c r="C35" s="45"/>
      <c r="D35" s="46"/>
      <c r="E35" s="46"/>
      <c r="F35" s="46"/>
      <c r="G35" s="46"/>
      <c r="H35" s="46"/>
      <c r="I35" s="46"/>
      <c r="J35" s="46"/>
      <c r="K35" s="8"/>
      <c r="L35" s="8"/>
      <c r="M35" s="20"/>
      <c r="N35" s="8"/>
      <c r="O35" s="8"/>
      <c r="P35" s="19"/>
      <c r="S35" s="25"/>
      <c r="V35" s="25"/>
    </row>
    <row r="36" spans="2:22" ht="30" customHeight="1" x14ac:dyDescent="0.3">
      <c r="B36" s="24"/>
      <c r="C36" s="45"/>
      <c r="D36" s="46"/>
      <c r="E36" s="46"/>
      <c r="F36" s="46"/>
      <c r="G36" s="46"/>
      <c r="H36" s="46"/>
      <c r="I36" s="46"/>
      <c r="J36" s="46"/>
      <c r="K36" s="8"/>
      <c r="L36" s="8"/>
      <c r="M36" s="20"/>
      <c r="N36" s="8"/>
      <c r="O36" s="27"/>
      <c r="P36" s="19"/>
      <c r="S36" s="25"/>
      <c r="V36" s="25"/>
    </row>
    <row r="37" spans="2:22" ht="30" customHeight="1" x14ac:dyDescent="0.3">
      <c r="B37" s="21"/>
      <c r="C37" s="42"/>
      <c r="D37" s="43"/>
      <c r="E37" s="43"/>
      <c r="F37" s="43"/>
      <c r="G37" s="43"/>
      <c r="H37" s="43"/>
      <c r="I37" s="43"/>
      <c r="J37" s="44"/>
      <c r="K37" s="8"/>
      <c r="L37" s="8"/>
      <c r="M37" s="14"/>
      <c r="N37" s="8"/>
      <c r="O37" s="8"/>
      <c r="P37" s="19"/>
      <c r="S37" s="25"/>
      <c r="V37" s="25"/>
    </row>
    <row r="38" spans="2:22" ht="20.100000000000001" customHeight="1" x14ac:dyDescent="0.3">
      <c r="B38" s="21"/>
      <c r="C38" s="39" t="s">
        <v>22</v>
      </c>
      <c r="D38" s="40"/>
      <c r="E38" s="40"/>
      <c r="F38" s="40"/>
      <c r="G38" s="40"/>
      <c r="H38" s="40"/>
      <c r="I38" s="40"/>
      <c r="J38" s="41"/>
      <c r="K38" s="30"/>
      <c r="L38" s="30"/>
      <c r="M38" s="31"/>
      <c r="N38" s="30"/>
      <c r="O38" s="30"/>
      <c r="P38" s="32">
        <f>SUM(P27:P37)</f>
        <v>16500</v>
      </c>
      <c r="S38" s="25"/>
      <c r="V38" s="25"/>
    </row>
    <row r="39" spans="2:22" ht="20.100000000000001" customHeight="1" x14ac:dyDescent="0.3">
      <c r="B39" s="26"/>
      <c r="C39" s="39" t="s">
        <v>32</v>
      </c>
      <c r="D39" s="40"/>
      <c r="E39" s="40"/>
      <c r="F39" s="40"/>
      <c r="G39" s="40"/>
      <c r="H39" s="40"/>
      <c r="I39" s="40"/>
      <c r="J39" s="41"/>
      <c r="K39" s="33"/>
      <c r="L39" s="33"/>
      <c r="M39" s="34"/>
      <c r="N39" s="35">
        <v>0.18</v>
      </c>
      <c r="O39" s="33"/>
      <c r="P39" s="36">
        <f>P38*18/100</f>
        <v>2970</v>
      </c>
    </row>
    <row r="40" spans="2:22" ht="30" customHeight="1" x14ac:dyDescent="0.3">
      <c r="B40" s="10"/>
      <c r="C40" s="100" t="s">
        <v>9</v>
      </c>
      <c r="D40" s="100"/>
      <c r="E40" s="100"/>
      <c r="F40" s="100"/>
      <c r="G40" s="100"/>
      <c r="H40" s="100"/>
      <c r="I40" s="100"/>
      <c r="J40" s="100"/>
      <c r="K40" s="37"/>
      <c r="L40" s="37"/>
      <c r="M40" s="38"/>
      <c r="N40" s="37"/>
      <c r="O40" s="37"/>
      <c r="P40" s="28">
        <f>P38+P39</f>
        <v>19470</v>
      </c>
    </row>
    <row r="41" spans="2:22" ht="15" customHeight="1" x14ac:dyDescent="0.3">
      <c r="B41" s="91" t="s">
        <v>24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3"/>
    </row>
    <row r="42" spans="2:22" ht="20.100000000000001" customHeight="1" x14ac:dyDescent="0.3">
      <c r="B42" s="68" t="s">
        <v>62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70"/>
    </row>
    <row r="43" spans="2:22" ht="20.100000000000001" customHeight="1" x14ac:dyDescent="0.3">
      <c r="B43" s="101" t="s">
        <v>30</v>
      </c>
      <c r="C43" s="102"/>
      <c r="D43" s="103"/>
      <c r="E43" s="104" t="s">
        <v>29</v>
      </c>
      <c r="F43" s="105"/>
      <c r="G43" s="105"/>
      <c r="H43" s="105"/>
      <c r="I43" s="105"/>
      <c r="J43" s="105"/>
      <c r="K43" s="106"/>
      <c r="L43" s="114" t="s">
        <v>31</v>
      </c>
      <c r="M43" s="115"/>
      <c r="N43" s="115"/>
      <c r="O43" s="115"/>
      <c r="P43" s="116"/>
    </row>
    <row r="44" spans="2:22" ht="20.100000000000001" customHeight="1" x14ac:dyDescent="0.3">
      <c r="B44" s="110" t="s">
        <v>1</v>
      </c>
      <c r="C44" s="50"/>
      <c r="D44" s="50"/>
      <c r="E44" s="111" t="s">
        <v>2</v>
      </c>
      <c r="F44" s="111"/>
      <c r="G44" s="111"/>
      <c r="H44" s="111"/>
      <c r="I44" s="111"/>
      <c r="J44" s="111"/>
      <c r="K44" s="104"/>
      <c r="L44" s="114"/>
      <c r="M44" s="115"/>
      <c r="N44" s="115"/>
      <c r="O44" s="115"/>
      <c r="P44" s="116"/>
    </row>
    <row r="45" spans="2:22" ht="20.100000000000001" customHeight="1" x14ac:dyDescent="0.3">
      <c r="B45" s="110" t="s">
        <v>6</v>
      </c>
      <c r="C45" s="50"/>
      <c r="D45" s="50"/>
      <c r="E45" s="111" t="s">
        <v>34</v>
      </c>
      <c r="F45" s="111"/>
      <c r="G45" s="111"/>
      <c r="H45" s="111"/>
      <c r="I45" s="111"/>
      <c r="J45" s="111"/>
      <c r="K45" s="104"/>
      <c r="L45" s="114"/>
      <c r="M45" s="115"/>
      <c r="N45" s="115"/>
      <c r="O45" s="115"/>
      <c r="P45" s="116"/>
    </row>
    <row r="46" spans="2:22" ht="20.100000000000001" customHeight="1" x14ac:dyDescent="0.3">
      <c r="B46" s="110" t="s">
        <v>7</v>
      </c>
      <c r="C46" s="50"/>
      <c r="D46" s="50"/>
      <c r="E46" s="111" t="s">
        <v>35</v>
      </c>
      <c r="F46" s="111"/>
      <c r="G46" s="111"/>
      <c r="H46" s="111"/>
      <c r="I46" s="111"/>
      <c r="J46" s="111"/>
      <c r="K46" s="104"/>
      <c r="L46" s="114"/>
      <c r="M46" s="115"/>
      <c r="N46" s="115"/>
      <c r="O46" s="115"/>
      <c r="P46" s="116"/>
    </row>
    <row r="47" spans="2:22" ht="20.100000000000001" customHeight="1" x14ac:dyDescent="0.3">
      <c r="B47" s="112" t="s">
        <v>8</v>
      </c>
      <c r="C47" s="113"/>
      <c r="D47" s="113"/>
      <c r="E47" s="117" t="s">
        <v>38</v>
      </c>
      <c r="F47" s="117"/>
      <c r="G47" s="117"/>
      <c r="H47" s="117"/>
      <c r="I47" s="117"/>
      <c r="J47" s="117"/>
      <c r="K47" s="118"/>
      <c r="L47" s="107" t="s">
        <v>0</v>
      </c>
      <c r="M47" s="108"/>
      <c r="N47" s="108"/>
      <c r="O47" s="108"/>
      <c r="P47" s="109"/>
    </row>
    <row r="48" spans="2:22" x14ac:dyDescent="0.3">
      <c r="L48" s="15"/>
      <c r="M48" s="16"/>
      <c r="N48" s="16"/>
      <c r="O48" s="16"/>
      <c r="P48" s="17"/>
    </row>
    <row r="49" spans="2:16" x14ac:dyDescent="0.3">
      <c r="O49" s="3"/>
      <c r="P49" s="3"/>
    </row>
    <row r="50" spans="2:16" x14ac:dyDescent="0.3">
      <c r="O50" s="3"/>
      <c r="P50" s="3"/>
    </row>
    <row r="51" spans="2:16" x14ac:dyDescent="0.3">
      <c r="O51" s="3"/>
      <c r="P51" s="3"/>
    </row>
    <row r="52" spans="2:16" x14ac:dyDescent="0.3"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</row>
  </sheetData>
  <mergeCells count="79">
    <mergeCell ref="P25:P26"/>
    <mergeCell ref="B13:I13"/>
    <mergeCell ref="B14:I14"/>
    <mergeCell ref="B15:I15"/>
    <mergeCell ref="B16:I16"/>
    <mergeCell ref="N16:P17"/>
    <mergeCell ref="J19:M20"/>
    <mergeCell ref="N18:P18"/>
    <mergeCell ref="B19:I21"/>
    <mergeCell ref="B22:I22"/>
    <mergeCell ref="N19:P20"/>
    <mergeCell ref="B23:E23"/>
    <mergeCell ref="F23:I23"/>
    <mergeCell ref="N29:N30"/>
    <mergeCell ref="N25:N26"/>
    <mergeCell ref="M25:M26"/>
    <mergeCell ref="B29:B30"/>
    <mergeCell ref="K29:K30"/>
    <mergeCell ref="P29:P30"/>
    <mergeCell ref="O29:O30"/>
    <mergeCell ref="M29:M30"/>
    <mergeCell ref="O9:P9"/>
    <mergeCell ref="B9:I9"/>
    <mergeCell ref="B10:I10"/>
    <mergeCell ref="J9:N9"/>
    <mergeCell ref="J12:P12"/>
    <mergeCell ref="J10:N11"/>
    <mergeCell ref="O10:P11"/>
    <mergeCell ref="B11:I11"/>
    <mergeCell ref="B12:I12"/>
    <mergeCell ref="J18:M18"/>
    <mergeCell ref="B18:I18"/>
    <mergeCell ref="J22:P23"/>
    <mergeCell ref="N21:P21"/>
    <mergeCell ref="B52:P52"/>
    <mergeCell ref="C40:J40"/>
    <mergeCell ref="C39:J39"/>
    <mergeCell ref="B43:D43"/>
    <mergeCell ref="E43:K43"/>
    <mergeCell ref="L47:P47"/>
    <mergeCell ref="B45:D45"/>
    <mergeCell ref="E45:K45"/>
    <mergeCell ref="B47:D47"/>
    <mergeCell ref="L43:P46"/>
    <mergeCell ref="E47:K47"/>
    <mergeCell ref="B44:D44"/>
    <mergeCell ref="E44:K44"/>
    <mergeCell ref="B46:D46"/>
    <mergeCell ref="E46:K46"/>
    <mergeCell ref="B6:P7"/>
    <mergeCell ref="B42:P42"/>
    <mergeCell ref="B8:P8"/>
    <mergeCell ref="B24:E24"/>
    <mergeCell ref="J14:P14"/>
    <mergeCell ref="J15:M15"/>
    <mergeCell ref="N15:P15"/>
    <mergeCell ref="F24:I24"/>
    <mergeCell ref="J21:M21"/>
    <mergeCell ref="J16:M17"/>
    <mergeCell ref="B17:I17"/>
    <mergeCell ref="J13:P13"/>
    <mergeCell ref="B41:P41"/>
    <mergeCell ref="O25:O26"/>
    <mergeCell ref="J24:P24"/>
    <mergeCell ref="B25:B26"/>
    <mergeCell ref="C38:J38"/>
    <mergeCell ref="C37:J37"/>
    <mergeCell ref="C36:J36"/>
    <mergeCell ref="C34:J34"/>
    <mergeCell ref="K25:L25"/>
    <mergeCell ref="C28:J28"/>
    <mergeCell ref="C31:J31"/>
    <mergeCell ref="C35:J35"/>
    <mergeCell ref="C25:J26"/>
    <mergeCell ref="C27:J27"/>
    <mergeCell ref="C33:J33"/>
    <mergeCell ref="C32:J32"/>
    <mergeCell ref="C29:J30"/>
    <mergeCell ref="L29:L30"/>
  </mergeCells>
  <printOptions horizontalCentered="1"/>
  <pageMargins left="0.16" right="0.12" top="0.53" bottom="0.16" header="0.3" footer="0.3"/>
  <pageSetup scale="67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9218" r:id="rId4">
          <objectPr defaultSize="0" autoPict="0" r:id="rId5">
            <anchor moveWithCells="1" sizeWithCells="1">
              <from>
                <xdr:col>15</xdr:col>
                <xdr:colOff>563880</xdr:colOff>
                <xdr:row>1</xdr:row>
                <xdr:rowOff>60960</xdr:rowOff>
              </from>
              <to>
                <xdr:col>15</xdr:col>
                <xdr:colOff>922020</xdr:colOff>
                <xdr:row>3</xdr:row>
                <xdr:rowOff>129540</xdr:rowOff>
              </to>
            </anchor>
          </objectPr>
        </oleObject>
      </mc:Choice>
      <mc:Fallback>
        <oleObject progId="PBrush" shapeId="921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TAX INVOICE (DOMESTIC)</vt:lpstr>
      <vt:lpstr>'TAX INVOICE (DOMESTIC)'!Print_Area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2026-04-09T08:03:45Z</dcterms:modified>
</cp:coreProperties>
</file>